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ООК\2019\Вводы 35-110 кВ (ЦиП и Центр) только МСП\Новое ТЗ от Бордунова 07.11.2019\"/>
    </mc:Choice>
  </mc:AlternateContent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'Кол-во'!$A$4:$AD$17</definedName>
    <definedName name="_xlnm.Print_Area" localSheetId="0">'Кол-во'!$A$1:$S$15</definedName>
  </definedNames>
  <calcPr calcId="152511" calcOnSave="0"/>
</workbook>
</file>

<file path=xl/calcChain.xml><?xml version="1.0" encoding="utf-8"?>
<calcChain xmlns="http://schemas.openxmlformats.org/spreadsheetml/2006/main">
  <c r="H15" i="1" l="1"/>
  <c r="I15" i="1"/>
  <c r="J15" i="1"/>
  <c r="K15" i="1"/>
  <c r="L15" i="1"/>
  <c r="M15" i="1"/>
  <c r="N15" i="1"/>
  <c r="O15" i="1"/>
  <c r="P15" i="1"/>
  <c r="Q15" i="1"/>
  <c r="R15" i="1"/>
  <c r="S6" i="1"/>
  <c r="S7" i="1"/>
  <c r="S8" i="1"/>
  <c r="S9" i="1"/>
  <c r="S10" i="1"/>
  <c r="S11" i="1"/>
  <c r="S12" i="1"/>
  <c r="S13" i="1"/>
  <c r="S14" i="1"/>
  <c r="S5" i="1" l="1"/>
  <c r="S15" i="1" s="1"/>
</calcChain>
</file>

<file path=xl/sharedStrings.xml><?xml version="1.0" encoding="utf-8"?>
<sst xmlns="http://schemas.openxmlformats.org/spreadsheetml/2006/main" count="103" uniqueCount="51">
  <si>
    <t>Материал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</si>
  <si>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</si>
  <si>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</si>
  <si>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</si>
  <si>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</si>
  <si>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</si>
  <si>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</si>
  <si>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</si>
  <si>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</si>
  <si>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</si>
  <si>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</si>
  <si>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</si>
  <si>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</si>
  <si>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</si>
  <si>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</si>
  <si>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</si>
  <si>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</si>
  <si>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</si>
  <si>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</si>
  <si>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</si>
  <si>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</si>
  <si>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</si>
  <si>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</si>
  <si>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ШТ</t>
  </si>
  <si>
    <t>г. Брянск, пр-т Московский, 43 (Центральный склад)</t>
  </si>
  <si>
    <t>г. Белгород. 5-й Заводской пер. д.17</t>
  </si>
  <si>
    <t>ИТОГО</t>
  </si>
  <si>
    <t>Липецкая область, с.Подгорное, ПС "Правобережная"</t>
  </si>
  <si>
    <t>г. Тамбов, ул.Авиационная, д.149</t>
  </si>
  <si>
    <t>г. Смоленск, Центральный склад, ул.Индустриальная, 5.</t>
  </si>
  <si>
    <t>Сумма по ПЗ</t>
  </si>
  <si>
    <t>% от ПЗ</t>
  </si>
  <si>
    <t>Автотранспорт</t>
  </si>
  <si>
    <t>201G</t>
  </si>
  <si>
    <t>Вводы 110 кВ</t>
  </si>
  <si>
    <t>201G_015</t>
  </si>
  <si>
    <t>201G_014</t>
  </si>
  <si>
    <t>201G_011</t>
  </si>
  <si>
    <t>201G_006</t>
  </si>
  <si>
    <t>201G_009</t>
  </si>
  <si>
    <t>201G_001</t>
  </si>
  <si>
    <t>201G_002</t>
  </si>
  <si>
    <t>201G_003</t>
  </si>
  <si>
    <t>Высоковольтный ввод ИВУЕ.686382.132 ГНВIII-60-126/2000 О1</t>
  </si>
  <si>
    <t>Высоковольтный ввод ИВУЕ.686382.232 ГНВПIII-90-126/2000 О1</t>
  </si>
  <si>
    <t>Высоковольтный ввод ИВУЕ.686382.103 ГНТIII-60-126/800 О1</t>
  </si>
  <si>
    <t>Высоковольтный ввод ИВУЕ.686382.103-01 ГНТIII-60-126/800 О1</t>
  </si>
  <si>
    <t>Высоковольтный ввод ИВУЕ.686382.103-03 ГНТIII-60-126/800 О1</t>
  </si>
  <si>
    <t>Краткий текст материала (RIN)</t>
  </si>
  <si>
    <t>201G_029</t>
  </si>
  <si>
    <t>В течение 10 календарных дней с момента подачи заявки от филиала, но не позднее 31.12.2020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</si>
</sst>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46">
    <xf numFmtId="0" fontId="0" fillId="0" borderId="0" xfId="0"/>
    <xf numFmtId="0" fontId="0" fillId="0" borderId="0" xfId="0"/>
    <xf numFmtId="0" fontId="2" fillId="0" borderId="2" xfId="0" applyFont="1" applyFill="1" applyBorder="1"/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2" fillId="0" borderId="2" xfId="0" applyFont="1" applyFill="1" applyBorder="1" applyAlignment="1">
      <alignment vertical="center"/>
    </xf>
    <xf numFmtId="0" fontId="0" fillId="0" borderId="2" xfId="0" applyNumberFormat="1" applyFill="1" applyBorder="1" applyAlignment="1">
      <alignment vertical="top"/>
    </xf>
    <xf numFmtId="0" fontId="7" fillId="0" borderId="2" xfId="2" applyNumberFormat="1" applyFill="1" applyBorder="1" applyAlignment="1">
      <alignment vertical="top"/>
    </xf>
    <xf numFmtId="0" fontId="2" fillId="3" borderId="2" xfId="0" applyFont="1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8"/>
  <sheetViews>
    <sheetView tabSelected="1" view="pageBreakPreview" zoomScale="80" zoomScaleNormal="75" zoomScaleSheetLayoutView="80" workbookViewId="0">
      <pane ySplit="3" topLeftCell="A4" activePane="bottomLeft" state="frozen"/>
      <selection pane="bottomLeft" activeCell="P13" sqref="P13"/>
    </sheetView>
  </sheetViews>
  <sheetFormatPr defaultRowHeight="15" x14ac:dyDescent="0.25"/>
  <cols>
    <col min="1" max="1" width="4.140625" style="10" customWidth="1"/>
    <col min="2" max="2" width="12.7109375" customWidth="1"/>
    <col min="3" max="3" width="62" customWidth="1"/>
    <col min="4" max="4" width="6.85546875" style="36" customWidth="1"/>
    <col min="5" max="5" width="11" style="10" customWidth="1"/>
    <col min="6" max="6" width="14.42578125" bestFit="1" customWidth="1"/>
    <col min="7" max="7" width="7.7109375" bestFit="1" customWidth="1"/>
    <col min="8" max="8" width="12.28515625" bestFit="1" customWidth="1"/>
    <col min="9" max="9" width="12.28515625" style="1" bestFit="1" customWidth="1"/>
    <col min="10" max="12" width="12.28515625" style="1" customWidth="1"/>
    <col min="13" max="13" width="12.28515625" bestFit="1" customWidth="1"/>
    <col min="14" max="14" width="12.28515625" style="1" customWidth="1"/>
    <col min="15" max="16" width="12.28515625" style="1" bestFit="1" customWidth="1"/>
    <col min="17" max="18" width="12.28515625" style="1" customWidth="1"/>
    <col min="19" max="19" width="13.5703125" style="22" customWidth="1"/>
    <col min="20" max="20" width="28.5703125" style="3" bestFit="1" customWidth="1"/>
    <col min="21" max="30" width="9.140625" style="3"/>
  </cols>
  <sheetData>
    <row r="1" spans="1:30" s="1" customFormat="1" x14ac:dyDescent="0.25">
      <c r="A1" s="10"/>
      <c r="B1" s="1" t="s">
        <v>33</v>
      </c>
      <c r="C1" s="10" t="s">
        <v>34</v>
      </c>
      <c r="D1" s="36"/>
      <c r="E1" s="10"/>
      <c r="S1" s="22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spans="1:30" s="1" customFormat="1" x14ac:dyDescent="0.25">
      <c r="A2" s="10"/>
      <c r="D2" s="36"/>
      <c r="E2" s="10"/>
      <c r="S2" s="22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0" s="1" customFormat="1" x14ac:dyDescent="0.25">
      <c r="A3" s="10"/>
      <c r="D3" s="36"/>
      <c r="E3" s="10"/>
      <c r="H3" s="44" t="s">
        <v>5</v>
      </c>
      <c r="I3" s="44" t="s">
        <v>6</v>
      </c>
      <c r="J3" s="44" t="s">
        <v>7</v>
      </c>
      <c r="K3" s="44" t="s">
        <v>8</v>
      </c>
      <c r="L3" s="44" t="s">
        <v>9</v>
      </c>
      <c r="M3" s="44" t="s">
        <v>10</v>
      </c>
      <c r="N3" s="44" t="s">
        <v>11</v>
      </c>
      <c r="O3" s="44" t="s">
        <v>12</v>
      </c>
      <c r="P3" s="44" t="s">
        <v>13</v>
      </c>
      <c r="Q3" s="44" t="s">
        <v>14</v>
      </c>
      <c r="R3" s="44" t="s">
        <v>15</v>
      </c>
      <c r="S3" s="45" t="s">
        <v>16</v>
      </c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1:30" s="25" customFormat="1" ht="25.5" x14ac:dyDescent="0.25">
      <c r="A4" s="37" t="s">
        <v>19</v>
      </c>
      <c r="B4" s="26" t="s">
        <v>0</v>
      </c>
      <c r="C4" s="26" t="s">
        <v>48</v>
      </c>
      <c r="D4" s="26" t="s">
        <v>21</v>
      </c>
      <c r="E4" s="26" t="s">
        <v>22</v>
      </c>
      <c r="F4" s="9" t="s">
        <v>2</v>
      </c>
      <c r="G4" s="26" t="s">
        <v>1</v>
      </c>
      <c r="H4" s="9" t="s">
        <v>17</v>
      </c>
      <c r="I4" s="9" t="s">
        <v>17</v>
      </c>
      <c r="J4" s="9" t="s">
        <v>17</v>
      </c>
      <c r="K4" s="9" t="s">
        <v>17</v>
      </c>
      <c r="L4" s="9" t="s">
        <v>17</v>
      </c>
      <c r="M4" s="9" t="s">
        <v>17</v>
      </c>
      <c r="N4" s="9" t="s">
        <v>17</v>
      </c>
      <c r="O4" s="9" t="s">
        <v>17</v>
      </c>
      <c r="P4" s="9" t="s">
        <v>17</v>
      </c>
      <c r="Q4" s="9" t="s">
        <v>17</v>
      </c>
      <c r="R4" s="9" t="s">
        <v>17</v>
      </c>
      <c r="S4" s="9" t="s">
        <v>17</v>
      </c>
      <c r="T4" s="38"/>
      <c r="U4" s="39"/>
      <c r="V4" s="39"/>
      <c r="W4" s="4"/>
      <c r="X4" s="4"/>
      <c r="Y4" s="4"/>
      <c r="Z4" s="4"/>
      <c r="AA4" s="4"/>
      <c r="AB4" s="39"/>
      <c r="AC4" s="39"/>
      <c r="AD4" s="39"/>
    </row>
    <row r="5" spans="1:30" s="35" customFormat="1" x14ac:dyDescent="0.25">
      <c r="A5" s="33">
        <v>1</v>
      </c>
      <c r="B5" s="41">
        <v>2375498</v>
      </c>
      <c r="C5" s="40" t="s">
        <v>43</v>
      </c>
      <c r="D5" s="11">
        <v>3</v>
      </c>
      <c r="E5" s="2" t="s">
        <v>33</v>
      </c>
      <c r="F5" s="27" t="s">
        <v>35</v>
      </c>
      <c r="G5" s="11" t="s">
        <v>23</v>
      </c>
      <c r="H5" s="13">
        <v>1</v>
      </c>
      <c r="I5" s="13">
        <v>6</v>
      </c>
      <c r="J5" s="13"/>
      <c r="K5" s="13"/>
      <c r="L5" s="13"/>
      <c r="M5" s="13"/>
      <c r="N5" s="13"/>
      <c r="O5" s="13"/>
      <c r="P5" s="13"/>
      <c r="Q5" s="13"/>
      <c r="R5" s="13"/>
      <c r="S5" s="16">
        <f>H5+I5+J5+K5+L5+M5+N5+O5+P5+Q5+R5</f>
        <v>7</v>
      </c>
      <c r="T5" s="5"/>
      <c r="U5" s="34"/>
      <c r="V5" s="34"/>
      <c r="W5" s="6"/>
      <c r="X5" s="7"/>
      <c r="Y5" s="6"/>
      <c r="Z5" s="6"/>
      <c r="AA5" s="6"/>
      <c r="AB5" s="34"/>
      <c r="AC5" s="34"/>
      <c r="AD5" s="34"/>
    </row>
    <row r="6" spans="1:30" s="35" customFormat="1" x14ac:dyDescent="0.25">
      <c r="A6" s="33">
        <v>2</v>
      </c>
      <c r="B6" s="42">
        <v>2376302</v>
      </c>
      <c r="C6" s="40" t="s">
        <v>45</v>
      </c>
      <c r="D6" s="11">
        <v>3</v>
      </c>
      <c r="E6" s="2" t="s">
        <v>33</v>
      </c>
      <c r="F6" s="27" t="s">
        <v>36</v>
      </c>
      <c r="G6" s="11" t="s">
        <v>23</v>
      </c>
      <c r="H6" s="13"/>
      <c r="I6" s="13">
        <v>2</v>
      </c>
      <c r="J6" s="13"/>
      <c r="K6" s="13"/>
      <c r="L6" s="13"/>
      <c r="M6" s="13"/>
      <c r="N6" s="13"/>
      <c r="O6" s="13"/>
      <c r="P6" s="13"/>
      <c r="Q6" s="13"/>
      <c r="R6" s="13"/>
      <c r="S6" s="16">
        <f>H6+I6+J6+K6+L6+M6+N6+O6+P6+Q6+R6</f>
        <v>2</v>
      </c>
      <c r="T6" s="5"/>
      <c r="U6" s="34"/>
      <c r="V6" s="34"/>
      <c r="W6" s="6"/>
      <c r="X6" s="7"/>
      <c r="Y6" s="6"/>
      <c r="Z6" s="6"/>
      <c r="AA6" s="6"/>
      <c r="AB6" s="34"/>
      <c r="AC6" s="34"/>
      <c r="AD6" s="34"/>
    </row>
    <row r="7" spans="1:30" s="35" customFormat="1" x14ac:dyDescent="0.25">
      <c r="A7" s="33">
        <v>3</v>
      </c>
      <c r="B7" s="42">
        <v>2376252</v>
      </c>
      <c r="C7" s="40" t="s">
        <v>46</v>
      </c>
      <c r="D7" s="11">
        <v>3</v>
      </c>
      <c r="E7" s="2" t="s">
        <v>33</v>
      </c>
      <c r="F7" s="27" t="s">
        <v>37</v>
      </c>
      <c r="G7" s="11" t="s">
        <v>23</v>
      </c>
      <c r="H7" s="13"/>
      <c r="I7" s="13">
        <v>4</v>
      </c>
      <c r="J7" s="13"/>
      <c r="K7" s="13"/>
      <c r="L7" s="13"/>
      <c r="M7" s="13"/>
      <c r="N7" s="13"/>
      <c r="O7" s="13"/>
      <c r="P7" s="13"/>
      <c r="Q7" s="13"/>
      <c r="R7" s="13"/>
      <c r="S7" s="16">
        <f>H7+I7+J7+K7+L7+M7+N7+O7+P7+Q7+R7</f>
        <v>4</v>
      </c>
      <c r="T7" s="5"/>
      <c r="U7" s="34"/>
      <c r="V7" s="34"/>
      <c r="W7" s="6"/>
      <c r="X7" s="7"/>
      <c r="Y7" s="6"/>
      <c r="Z7" s="6"/>
      <c r="AA7" s="6"/>
      <c r="AB7" s="34"/>
      <c r="AC7" s="34"/>
      <c r="AD7" s="34"/>
    </row>
    <row r="8" spans="1:30" s="35" customFormat="1" x14ac:dyDescent="0.25">
      <c r="A8" s="33">
        <v>4</v>
      </c>
      <c r="B8" s="41">
        <v>2375498</v>
      </c>
      <c r="C8" s="40" t="s">
        <v>43</v>
      </c>
      <c r="D8" s="11">
        <v>3</v>
      </c>
      <c r="E8" s="2" t="s">
        <v>33</v>
      </c>
      <c r="F8" s="27" t="s">
        <v>38</v>
      </c>
      <c r="G8" s="11" t="s">
        <v>23</v>
      </c>
      <c r="H8" s="13"/>
      <c r="I8" s="13"/>
      <c r="J8" s="13"/>
      <c r="K8" s="13"/>
      <c r="L8" s="13"/>
      <c r="M8" s="13"/>
      <c r="N8" s="13"/>
      <c r="O8" s="13">
        <v>5</v>
      </c>
      <c r="P8" s="13">
        <v>2</v>
      </c>
      <c r="Q8" s="13"/>
      <c r="R8" s="13"/>
      <c r="S8" s="16">
        <f>H8+I8+J8+K8+L8+M8+N8+O8+P8+Q8+R8</f>
        <v>7</v>
      </c>
      <c r="T8" s="5"/>
      <c r="U8" s="34"/>
      <c r="V8" s="34"/>
      <c r="W8" s="6"/>
      <c r="X8" s="7"/>
      <c r="Y8" s="6"/>
      <c r="Z8" s="6"/>
      <c r="AA8" s="6"/>
      <c r="AB8" s="34"/>
      <c r="AC8" s="34"/>
      <c r="AD8" s="34"/>
    </row>
    <row r="9" spans="1:30" s="35" customFormat="1" x14ac:dyDescent="0.25">
      <c r="A9" s="33">
        <v>5</v>
      </c>
      <c r="B9" s="42">
        <v>2376129</v>
      </c>
      <c r="C9" s="40" t="s">
        <v>44</v>
      </c>
      <c r="D9" s="11">
        <v>3</v>
      </c>
      <c r="E9" s="2" t="s">
        <v>33</v>
      </c>
      <c r="F9" s="43" t="s">
        <v>39</v>
      </c>
      <c r="G9" s="11" t="s">
        <v>23</v>
      </c>
      <c r="H9" s="13"/>
      <c r="I9" s="13"/>
      <c r="J9" s="13"/>
      <c r="K9" s="13"/>
      <c r="L9" s="13"/>
      <c r="M9" s="13"/>
      <c r="N9" s="13"/>
      <c r="O9" s="13">
        <v>1</v>
      </c>
      <c r="P9" s="13">
        <v>1</v>
      </c>
      <c r="Q9" s="13"/>
      <c r="R9" s="13"/>
      <c r="S9" s="16">
        <f>H9+I9+J9+K9+L9+M9+N9+O9+P9+Q9+R9</f>
        <v>2</v>
      </c>
      <c r="T9" s="5"/>
      <c r="U9" s="34"/>
      <c r="V9" s="34"/>
      <c r="W9" s="6"/>
      <c r="X9" s="7"/>
      <c r="Y9" s="6"/>
      <c r="Z9" s="6"/>
      <c r="AA9" s="6"/>
      <c r="AB9" s="34"/>
      <c r="AC9" s="34"/>
      <c r="AD9" s="34"/>
    </row>
    <row r="10" spans="1:30" s="35" customFormat="1" x14ac:dyDescent="0.25">
      <c r="A10" s="33">
        <v>6</v>
      </c>
      <c r="B10" s="42">
        <v>2376302</v>
      </c>
      <c r="C10" s="40" t="s">
        <v>45</v>
      </c>
      <c r="D10" s="11">
        <v>3</v>
      </c>
      <c r="E10" s="2" t="s">
        <v>33</v>
      </c>
      <c r="F10" s="43" t="s">
        <v>49</v>
      </c>
      <c r="G10" s="11" t="s">
        <v>23</v>
      </c>
      <c r="H10" s="13"/>
      <c r="I10" s="13"/>
      <c r="J10" s="13"/>
      <c r="K10" s="13"/>
      <c r="L10" s="13"/>
      <c r="M10" s="13">
        <v>1</v>
      </c>
      <c r="N10" s="13"/>
      <c r="O10" s="13"/>
      <c r="P10" s="13"/>
      <c r="Q10" s="13"/>
      <c r="R10" s="13"/>
      <c r="S10" s="16">
        <f>H10+I10+J10+K10+L10+M10+N10+O10+P10+Q10+R10</f>
        <v>1</v>
      </c>
      <c r="T10" s="5"/>
      <c r="U10" s="34"/>
      <c r="V10" s="34"/>
      <c r="W10" s="6"/>
      <c r="X10" s="7"/>
      <c r="Y10" s="6"/>
      <c r="Z10" s="6"/>
      <c r="AA10" s="6"/>
      <c r="AB10" s="34"/>
      <c r="AC10" s="34"/>
      <c r="AD10" s="34"/>
    </row>
    <row r="11" spans="1:30" s="35" customFormat="1" x14ac:dyDescent="0.25">
      <c r="A11" s="33">
        <v>7</v>
      </c>
      <c r="B11" s="42">
        <v>2376302</v>
      </c>
      <c r="C11" s="40" t="s">
        <v>45</v>
      </c>
      <c r="D11" s="11">
        <v>3</v>
      </c>
      <c r="E11" s="2" t="s">
        <v>33</v>
      </c>
      <c r="F11" s="27" t="s">
        <v>40</v>
      </c>
      <c r="G11" s="11" t="s">
        <v>23</v>
      </c>
      <c r="H11" s="13">
        <v>4</v>
      </c>
      <c r="I11" s="13"/>
      <c r="J11" s="13"/>
      <c r="K11" s="13"/>
      <c r="L11" s="13"/>
      <c r="M11" s="13">
        <v>4</v>
      </c>
      <c r="N11" s="13"/>
      <c r="O11" s="13"/>
      <c r="P11" s="13">
        <v>2</v>
      </c>
      <c r="Q11" s="13"/>
      <c r="R11" s="13"/>
      <c r="S11" s="16">
        <f>H11+I11+J11+K11+L11+M11+N11+O11+P11+Q11+R11</f>
        <v>10</v>
      </c>
      <c r="T11" s="5"/>
      <c r="U11" s="34"/>
      <c r="V11" s="34"/>
      <c r="W11" s="6"/>
      <c r="X11" s="7"/>
      <c r="Y11" s="6"/>
      <c r="Z11" s="6"/>
      <c r="AA11" s="6"/>
      <c r="AB11" s="34"/>
      <c r="AC11" s="34"/>
      <c r="AD11" s="34"/>
    </row>
    <row r="12" spans="1:30" s="35" customFormat="1" x14ac:dyDescent="0.25">
      <c r="A12" s="33">
        <v>8</v>
      </c>
      <c r="B12" s="42">
        <v>2376252</v>
      </c>
      <c r="C12" s="40" t="s">
        <v>46</v>
      </c>
      <c r="D12" s="11">
        <v>3</v>
      </c>
      <c r="E12" s="2" t="s">
        <v>33</v>
      </c>
      <c r="F12" s="27" t="s">
        <v>41</v>
      </c>
      <c r="G12" s="11" t="s">
        <v>23</v>
      </c>
      <c r="H12" s="13"/>
      <c r="I12" s="13"/>
      <c r="J12" s="13"/>
      <c r="K12" s="13"/>
      <c r="L12" s="13"/>
      <c r="M12" s="13"/>
      <c r="N12" s="13"/>
      <c r="O12" s="13">
        <v>1</v>
      </c>
      <c r="P12" s="13"/>
      <c r="Q12" s="13"/>
      <c r="R12" s="13"/>
      <c r="S12" s="16">
        <f>H12+I12+J12+K12+L12+M12+N12+O12+P12+Q12+R12</f>
        <v>1</v>
      </c>
      <c r="T12" s="5"/>
      <c r="U12" s="34"/>
      <c r="V12" s="34"/>
      <c r="W12" s="6"/>
      <c r="X12" s="7"/>
      <c r="Y12" s="6"/>
      <c r="Z12" s="6"/>
      <c r="AA12" s="6"/>
      <c r="AB12" s="34"/>
      <c r="AC12" s="34"/>
      <c r="AD12" s="34"/>
    </row>
    <row r="13" spans="1:30" s="35" customFormat="1" x14ac:dyDescent="0.25">
      <c r="A13" s="33">
        <v>9</v>
      </c>
      <c r="B13" s="42">
        <v>2376252</v>
      </c>
      <c r="C13" s="40" t="s">
        <v>46</v>
      </c>
      <c r="D13" s="11">
        <v>3</v>
      </c>
      <c r="E13" s="2" t="s">
        <v>33</v>
      </c>
      <c r="F13" s="27" t="s">
        <v>41</v>
      </c>
      <c r="G13" s="11" t="s">
        <v>23</v>
      </c>
      <c r="H13" s="13">
        <v>6</v>
      </c>
      <c r="I13" s="13"/>
      <c r="J13" s="13"/>
      <c r="K13" s="13"/>
      <c r="L13" s="13"/>
      <c r="M13" s="13"/>
      <c r="N13" s="13"/>
      <c r="O13" s="13">
        <v>1</v>
      </c>
      <c r="P13" s="13"/>
      <c r="Q13" s="13"/>
      <c r="R13" s="13"/>
      <c r="S13" s="16">
        <f>H13+I13+J13+K13+L13+M13+N13+O13+P13+Q13+R13</f>
        <v>7</v>
      </c>
      <c r="T13" s="5"/>
      <c r="U13" s="34"/>
      <c r="V13" s="34"/>
      <c r="W13" s="6"/>
      <c r="X13" s="7"/>
      <c r="Y13" s="6"/>
      <c r="Z13" s="6"/>
      <c r="AA13" s="6"/>
      <c r="AB13" s="34"/>
      <c r="AC13" s="34"/>
      <c r="AD13" s="34"/>
    </row>
    <row r="14" spans="1:30" s="35" customFormat="1" x14ac:dyDescent="0.25">
      <c r="A14" s="33">
        <v>10</v>
      </c>
      <c r="B14" s="42">
        <v>2375394</v>
      </c>
      <c r="C14" s="40" t="s">
        <v>47</v>
      </c>
      <c r="D14" s="11">
        <v>3</v>
      </c>
      <c r="E14" s="2" t="s">
        <v>33</v>
      </c>
      <c r="F14" s="27" t="s">
        <v>42</v>
      </c>
      <c r="G14" s="11" t="s">
        <v>23</v>
      </c>
      <c r="H14" s="13"/>
      <c r="I14" s="13"/>
      <c r="J14" s="13"/>
      <c r="K14" s="13"/>
      <c r="L14" s="13"/>
      <c r="M14" s="13"/>
      <c r="N14" s="13"/>
      <c r="O14" s="13">
        <v>3</v>
      </c>
      <c r="P14" s="13"/>
      <c r="Q14" s="13"/>
      <c r="R14" s="13"/>
      <c r="S14" s="16">
        <f>H14+I14+J14+K14+L14+M14+N14+O14+P14+Q14+R14</f>
        <v>3</v>
      </c>
      <c r="T14" s="5"/>
      <c r="U14" s="34"/>
      <c r="V14" s="34"/>
      <c r="W14" s="6"/>
      <c r="X14" s="7"/>
      <c r="Y14" s="6"/>
      <c r="Z14" s="6"/>
      <c r="AA14" s="6"/>
      <c r="AB14" s="34"/>
      <c r="AC14" s="34"/>
      <c r="AD14" s="34"/>
    </row>
    <row r="15" spans="1:30" s="22" customFormat="1" x14ac:dyDescent="0.25">
      <c r="A15" s="33"/>
      <c r="B15" s="14" t="s">
        <v>26</v>
      </c>
      <c r="C15" s="15"/>
      <c r="D15" s="14"/>
      <c r="E15" s="15"/>
      <c r="F15" s="28"/>
      <c r="G15" s="11"/>
      <c r="H15" s="17">
        <f t="shared" ref="H15:S15" si="0">SUM(H5:H14)</f>
        <v>11</v>
      </c>
      <c r="I15" s="17">
        <f t="shared" si="0"/>
        <v>12</v>
      </c>
      <c r="J15" s="17">
        <f t="shared" si="0"/>
        <v>0</v>
      </c>
      <c r="K15" s="17">
        <f t="shared" si="0"/>
        <v>0</v>
      </c>
      <c r="L15" s="17">
        <f t="shared" si="0"/>
        <v>0</v>
      </c>
      <c r="M15" s="17">
        <f t="shared" si="0"/>
        <v>5</v>
      </c>
      <c r="N15" s="17">
        <f t="shared" si="0"/>
        <v>0</v>
      </c>
      <c r="O15" s="17">
        <f t="shared" si="0"/>
        <v>11</v>
      </c>
      <c r="P15" s="17">
        <f t="shared" si="0"/>
        <v>5</v>
      </c>
      <c r="Q15" s="17">
        <f t="shared" si="0"/>
        <v>0</v>
      </c>
      <c r="R15" s="17">
        <f t="shared" si="0"/>
        <v>0</v>
      </c>
      <c r="S15" s="17">
        <f t="shared" si="0"/>
        <v>44</v>
      </c>
      <c r="T15" s="18"/>
      <c r="U15" s="19"/>
      <c r="V15" s="19"/>
      <c r="W15" s="20"/>
      <c r="X15" s="21"/>
      <c r="Y15" s="20"/>
      <c r="Z15" s="20"/>
      <c r="AA15" s="20"/>
      <c r="AB15" s="19"/>
      <c r="AC15" s="19"/>
      <c r="AD15" s="19"/>
    </row>
    <row r="16" spans="1:30" x14ac:dyDescent="0.25">
      <c r="B16" s="23" t="s">
        <v>30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</row>
    <row r="17" spans="2:19" x14ac:dyDescent="0.25">
      <c r="B17" s="14" t="s">
        <v>31</v>
      </c>
      <c r="F17" s="10"/>
      <c r="G17" s="10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</row>
    <row r="18" spans="2:19" x14ac:dyDescent="0.25">
      <c r="F18" s="10"/>
      <c r="G18" s="10"/>
    </row>
  </sheetData>
  <sortState ref="A5:AK63">
    <sortCondition ref="C5:C63"/>
    <sortCondition ref="D5:D63"/>
  </sortState>
  <pageMargins left="0.25" right="0.25" top="0.75" bottom="0.75" header="0.3" footer="0.3"/>
  <pageSetup paperSize="9" scale="53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C18" sqref="C18"/>
    </sheetView>
  </sheetViews>
  <sheetFormatPr defaultRowHeight="15" x14ac:dyDescent="0.25"/>
  <cols>
    <col min="1" max="1" width="5.28515625" style="25" bestFit="1" customWidth="1"/>
    <col min="2" max="2" width="14.7109375" style="25" bestFit="1" customWidth="1"/>
    <col min="3" max="3" width="90.28515625" style="25" bestFit="1" customWidth="1"/>
    <col min="4" max="4" width="17.42578125" style="25" bestFit="1" customWidth="1"/>
    <col min="5" max="5" width="74.140625" style="25" bestFit="1" customWidth="1"/>
    <col min="6" max="16384" width="9.140625" style="25"/>
  </cols>
  <sheetData>
    <row r="1" spans="1:5" x14ac:dyDescent="0.25">
      <c r="A1" s="25" t="s">
        <v>33</v>
      </c>
      <c r="C1" s="25" t="s">
        <v>34</v>
      </c>
    </row>
    <row r="3" spans="1:5" x14ac:dyDescent="0.25">
      <c r="A3" s="26" t="s">
        <v>19</v>
      </c>
      <c r="B3" s="26" t="s">
        <v>20</v>
      </c>
      <c r="C3" s="8" t="s">
        <v>18</v>
      </c>
      <c r="D3" s="8" t="s">
        <v>3</v>
      </c>
      <c r="E3" s="8" t="s">
        <v>4</v>
      </c>
    </row>
    <row r="4" spans="1:5" ht="25.5" x14ac:dyDescent="0.25">
      <c r="A4" s="27">
        <v>1</v>
      </c>
      <c r="B4" s="29" t="s">
        <v>5</v>
      </c>
      <c r="C4" s="30" t="s">
        <v>25</v>
      </c>
      <c r="D4" s="30" t="s">
        <v>32</v>
      </c>
      <c r="E4" s="31" t="s">
        <v>50</v>
      </c>
    </row>
    <row r="5" spans="1:5" ht="25.5" x14ac:dyDescent="0.25">
      <c r="A5" s="27">
        <v>2</v>
      </c>
      <c r="B5" s="12" t="s">
        <v>6</v>
      </c>
      <c r="C5" s="32" t="s">
        <v>24</v>
      </c>
      <c r="D5" s="12" t="s">
        <v>32</v>
      </c>
      <c r="E5" s="31" t="s">
        <v>50</v>
      </c>
    </row>
    <row r="6" spans="1:5" ht="25.5" x14ac:dyDescent="0.25">
      <c r="A6" s="27">
        <v>6</v>
      </c>
      <c r="B6" s="12" t="s">
        <v>10</v>
      </c>
      <c r="C6" s="32" t="s">
        <v>27</v>
      </c>
      <c r="D6" s="12" t="s">
        <v>32</v>
      </c>
      <c r="E6" s="31" t="s">
        <v>50</v>
      </c>
    </row>
    <row r="7" spans="1:5" ht="25.5" x14ac:dyDescent="0.25">
      <c r="A7" s="27">
        <v>8</v>
      </c>
      <c r="B7" s="12" t="s">
        <v>12</v>
      </c>
      <c r="C7" s="32" t="s">
        <v>29</v>
      </c>
      <c r="D7" s="12" t="s">
        <v>32</v>
      </c>
      <c r="E7" s="31" t="s">
        <v>50</v>
      </c>
    </row>
    <row r="8" spans="1:5" ht="25.5" x14ac:dyDescent="0.25">
      <c r="A8" s="27">
        <v>9</v>
      </c>
      <c r="B8" s="12" t="s">
        <v>13</v>
      </c>
      <c r="C8" s="32" t="s">
        <v>28</v>
      </c>
      <c r="D8" s="12" t="s">
        <v>32</v>
      </c>
      <c r="E8" s="31" t="s">
        <v>50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Кол-во</vt:lpstr>
      <vt:lpstr>Условия поставки</vt:lpstr>
      <vt:lpstr>'Кол-во'!Область_печати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Поддубская Кристина Валерьевна</cp:lastModifiedBy>
  <cp:lastPrinted>2019-09-27T08:24:26Z</cp:lastPrinted>
  <dcterms:created xsi:type="dcterms:W3CDTF">2014-06-26T05:52:50Z</dcterms:created>
  <dcterms:modified xsi:type="dcterms:W3CDTF">2019-11-07T12:37:18Z</dcterms:modified>
</cp:coreProperties>
</file>